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2" documentId="8_{21CF2C27-6B3D-A74C-AA33-A3E7A0DEADC1}" xr6:coauthVersionLast="47" xr6:coauthVersionMax="47" xr10:uidLastSave="{94281ED2-9B32-D44A-85B1-DED8549474E8}"/>
  <bookViews>
    <workbookView xWindow="22040" yWindow="8000" windowWidth="28800" windowHeight="164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I7" i="1" l="1"/>
  <c r="G7" i="1" l="1"/>
  <c r="G9" i="1" s="1"/>
  <c r="G13" i="1" s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<sst xmlns="http://schemas.openxmlformats.org/spreadsheetml/2006/main" count="12" uniqueCount="12">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</sst>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F1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124</v>
      </c>
    </row>
    <row r="5" spans="6:10">
      <c r="I5" t="s">
        <v>11</v>
      </c>
      <c r="J5">
        <v>176266</v>
      </c>
    </row>
    <row r="7" spans="6:10">
      <c r="F7" t="s">
        <v>1</v>
      </c>
      <c r="G7">
        <f>H7+(I7*G8)</f>
        <v>157356244.2568</v>
      </c>
      <c r="H7" s="7">
        <v>133637045.22</v>
      </c>
      <c r="I7">
        <f>J5*J4</f>
        <v>21856984</v>
      </c>
    </row>
    <row r="8" spans="6:10">
      <c r="F8" t="s">
        <v>2</v>
      </c>
      <c r="G8">
        <v>1.0851999999999999</v>
      </c>
      <c r="H8" s="2"/>
      <c r="J8" t="s">
        <v>9</v>
      </c>
    </row>
    <row r="9" spans="6:10">
      <c r="F9" t="s">
        <v>3</v>
      </c>
      <c r="G9" s="3">
        <f>G7/G8</f>
        <v>145002068.05823812</v>
      </c>
      <c r="H9" s="2"/>
    </row>
    <row r="10" spans="6:10">
      <c r="F10" t="s">
        <v>4</v>
      </c>
      <c r="G10" s="4">
        <v>946723.5</v>
      </c>
      <c r="H10" s="2"/>
    </row>
    <row r="11" spans="6:10">
      <c r="F11" t="s">
        <v>8</v>
      </c>
      <c r="G11" s="4">
        <v>-60006.87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145888784.68823811</v>
      </c>
      <c r="H13" s="2"/>
      <c r="I13" s="5"/>
    </row>
    <row r="14" spans="6:10">
      <c r="F14" t="s">
        <v>0</v>
      </c>
      <c r="G14" s="4">
        <v>145888784.69999999</v>
      </c>
      <c r="H14" s="2"/>
      <c r="J14" s="3"/>
    </row>
    <row r="15" spans="6:10">
      <c r="F15" t="s">
        <v>6</v>
      </c>
      <c r="G15" s="1">
        <f>G13/G14-1</f>
        <v>-8.0622175602229618E-11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c5de988d-6923-4f6b-a43f-2c58cedd48df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8d7f15c9-f565-407b-a8f7-533c7d467fcc"/>
    <ds:schemaRef ds:uri="http://www.w3.org/XML/1998/namespace"/>
    <ds:schemaRef ds:uri="http://purl.org/dc/terms/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2025-03-27T07:42:17Z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